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450" tabRatio="519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8" i="1"/>
  <c r="BO9"/>
  <c r="BO10"/>
  <c r="BO11"/>
  <c r="BO12"/>
  <c r="BO13"/>
  <c r="BO14"/>
  <c r="BO15"/>
  <c r="BO16"/>
  <c r="BO17"/>
  <c r="BO18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D19" l="1"/>
  <c r="C19"/>
  <c r="BO7"/>
  <c r="BN20" l="1"/>
  <c r="BP18"/>
</calcChain>
</file>

<file path=xl/sharedStrings.xml><?xml version="1.0" encoding="utf-8"?>
<sst xmlns="http://schemas.openxmlformats.org/spreadsheetml/2006/main" count="199" uniqueCount="54">
  <si>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</si>
  <si>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</si>
  <si>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</si>
  <si>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</si>
  <si>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</si>
  <si>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</si>
  <si>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</si>
  <si>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</si>
  <si>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</si>
  <si>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</si>
  <si>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</si>
  <si>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Проектирование и эксплуатация автономных необитаемых подводных аппаратов  телеуправляемых необитаемых подводных аппаратов</t>
  </si>
  <si>
    <t>ФГОС СПО 27.02.04 Автоматические системы управления</t>
  </si>
  <si>
    <t>Вид деятельности 1. Внедрение средств автоматизации и систем автоматического управления технологическими процессами</t>
  </si>
  <si>
    <t>ПК 1.1. Проводить анализ технологических операций производства и разрабатывать предложения по автоматизации производственных процессов</t>
  </si>
  <si>
    <t>ПК 1.2. Составлять схемы специализированных узлов, блоков, устройств и систем автоматического управления технологическими процессами</t>
  </si>
  <si>
    <t>ПК 1.3. Разрабатывать техническую документацию по эксплуатации и ремонту электронного оборудования и систем автоматического управления технологическими процессами, безопасному ведению работ при их обслуживании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</si>
  <si>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</t>
  </si>
  <si>
    <t>ПК 1.5. Проводить работы по монтажу, испытаниям, наладке и сдаче в эксплуатацию электронного оборудования и систем автоматического управления</t>
  </si>
  <si>
    <t>Вид деятельности 2. Эксплуатация электронного оборудования и систем автоматического управления</t>
  </si>
  <si>
    <t>ПК 2.1. Применять электронное оборудование и системы автоматического управления с учтенаом специфики технологического процесса</t>
  </si>
  <si>
    <t>ПК 2.2. Контролировать и анализировать функционирование систем автоматического управления в процессе эксплуатации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</si>
  <si>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</t>
  </si>
  <si>
    <t>Вид деятельности 3. Организация технического обслуживания, ремонта и замены технических средств электронного оборудования и систем автоматического управления</t>
  </si>
  <si>
    <t>ПК 3.1. Диагностировать электронное оборудование и системы автоматического управления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</si>
  <si>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</t>
  </si>
  <si>
    <t>ПК 3.3. Производить ремонт технических средств электронного оборудования и систем автоматического управления</t>
  </si>
  <si>
    <t>ПК 3.4. Консультировать пользователей автоматических систем управления</t>
  </si>
  <si>
    <t>Профессиональный стандарт 06.001 Программист</t>
  </si>
  <si>
    <t>ОТФ код A.  Разработка и отладка программного кода</t>
  </si>
  <si>
    <t>ОТФ код B. Проверка работоспособности и рефакторинг кода программного обеспечения</t>
  </si>
  <si>
    <t>ОТФ код C. Интеграция программных модулей и компонентов и проверка работоспособности выпусков программного продукта</t>
  </si>
  <si>
    <t>ОТФ код D.Разработка требований и проектирование программного обеспечения</t>
  </si>
  <si>
    <t>A/01.3 Формализация и алгоритмизация поставленных задач для разработки программного кода</t>
  </si>
  <si>
    <t>A/02.3 Написание программного кода с использованием языков программирования, определения и манипулирования данными в базах данных</t>
  </si>
  <si>
    <t>A/03.3 Оформление программного кода в соответствии с установленными требованиями</t>
  </si>
  <si>
    <t>A/04.3 Работа с системой управления версиями программного кода</t>
  </si>
  <si>
    <t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</si>
  <si>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</si>
  <si>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</si>
  <si>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>B/03.4 Проверка работоспособности компьютерного программного обеспечения</t>
  </si>
  <si>
    <t>B/04.4 Рефакторинг, оптимизация и инспекция программного кода</t>
  </si>
  <si>
    <t>B/05.4 Исправление дефектов программного кода, зафиксированных в базе данных дефектов</t>
  </si>
  <si>
    <t>B/06.4 Осуществление сборки однородных программных модулей в программный проект</t>
  </si>
  <si>
    <t>C/01.5 Разработка процедур интеграции программных модулей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</si>
  <si>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</si>
  <si>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D/01.6 Анализ возможностей реализации требований к компьютерному программному обеспечению</t>
  </si>
  <si>
    <t>D/02.6 Разработка технических спецификаций на программные компоненты и их взаимодействие</t>
  </si>
  <si>
    <t>D/03.6 Проектирование компьютерного программного обеспечения</t>
  </si>
  <si>
    <t>Модуль Г. Программирование АНПА, выполнение задач автономного передвижения, работа с полезной нагрузкой</t>
  </si>
  <si>
    <t>учтена</t>
  </si>
  <si>
    <t xml:space="preserve">Модуль А. Сборка АНПА/ТНПА, пайка моторов, балансировка АНПА/ТНПА расчет маршрутной и навигационной задач </t>
  </si>
  <si>
    <t>Модуль Б. Пилотирование ТНПА с помощью пульта дистанционного управления (ПДУ), выполнение задач телеуправления, ремонт крышки двигателя (вариатив)</t>
  </si>
  <si>
    <t>Модуль В. Программирование АНПА, выполнение задач автономного передвижения (инвариант)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</si>
</sst>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164" fontId="1" fillId="0" borderId="1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horizontal="center" wrapText="1"/>
    </xf>
    <xf numFmtId="2" fontId="1" fillId="0" borderId="16" xfId="0" applyNumberFormat="1" applyFont="1" applyFill="1" applyBorder="1" applyAlignment="1">
      <alignment wrapText="1"/>
    </xf>
    <xf numFmtId="2" fontId="1" fillId="0" borderId="6" xfId="0" applyNumberFormat="1" applyFont="1" applyFill="1" applyBorder="1" applyAlignment="1">
      <alignment wrapText="1"/>
    </xf>
    <xf numFmtId="2" fontId="1" fillId="0" borderId="14" xfId="0" applyNumberFormat="1" applyFont="1" applyFill="1" applyBorder="1" applyAlignment="1">
      <alignment wrapText="1"/>
    </xf>
    <xf numFmtId="0" fontId="2" fillId="0" borderId="17" xfId="0" applyFont="1" applyFill="1" applyBorder="1" applyAlignment="1">
      <alignment horizontal="left" vertical="center" wrapText="1"/>
    </xf>
    <xf numFmtId="164" fontId="1" fillId="0" borderId="15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00FF00"/>
      <color rgb="FF99FF99"/>
      <color rgb="FF66CCFF"/>
      <color rgb="FFCC99FF"/>
      <color rgb="FFD9E2F3"/>
      <color rgb="FFFF33CC"/>
      <color rgb="FFFF3300"/>
      <color rgb="FF99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25"/>
  <sheetViews>
    <sheetView tabSelected="1" topLeftCell="AZ1" zoomScale="44" zoomScaleNormal="44" workbookViewId="0">
      <selection activeCell="AZ1" sqref="A1:XFD1048576"/>
    </sheetView>
  </sheetViews>
  <sheetFormatPr defaultColWidth="9.140625" defaultRowHeight="12"/>
  <cols>
    <col min="1" max="1" width="21.5703125" style="1" customWidth="1"/>
    <col min="2" max="2" width="57.140625" style="1" customWidth="1"/>
    <col min="3" max="3" width="18.42578125" style="1" customWidth="1"/>
    <col min="4" max="4" width="18.5703125" style="1" bestFit="1" customWidth="1"/>
    <col min="5" max="5" width="16.5703125" style="1" bestFit="1" customWidth="1"/>
    <col min="6" max="6" width="19.7109375" style="1" bestFit="1" customWidth="1"/>
    <col min="7" max="8" width="22.85546875" style="1" bestFit="1" customWidth="1"/>
    <col min="9" max="9" width="20.5703125" style="1" bestFit="1" customWidth="1"/>
    <col min="10" max="10" width="19.28515625" style="1" bestFit="1" customWidth="1"/>
    <col min="11" max="11" width="24.28515625" style="1" bestFit="1" customWidth="1"/>
    <col min="12" max="12" width="17.7109375" style="1" bestFit="1" customWidth="1"/>
    <col min="13" max="13" width="17.140625" style="1" bestFit="1" customWidth="1"/>
    <col min="14" max="14" width="19.5703125" style="1" bestFit="1" customWidth="1"/>
    <col min="15" max="15" width="17.85546875" style="1" bestFit="1" customWidth="1"/>
    <col min="16" max="16" width="19.7109375" style="1" bestFit="1" customWidth="1"/>
    <col min="17" max="17" width="18.140625" style="1" bestFit="1" customWidth="1"/>
    <col min="18" max="18" width="19.5703125" style="1" bestFit="1" customWidth="1"/>
    <col min="19" max="19" width="18.5703125" style="1" bestFit="1" customWidth="1"/>
    <col min="20" max="20" width="16.5703125" style="1" bestFit="1" customWidth="1"/>
    <col min="21" max="21" width="19.7109375" style="1" bestFit="1" customWidth="1"/>
    <col min="22" max="22" width="20.5703125" style="1" bestFit="1" customWidth="1"/>
    <col min="23" max="24" width="22.85546875" style="1" bestFit="1" customWidth="1"/>
    <col min="25" max="25" width="20.5703125" style="1" bestFit="1" customWidth="1"/>
    <col min="26" max="26" width="19.28515625" style="1" bestFit="1" customWidth="1"/>
    <col min="27" max="27" width="22.85546875" style="1" bestFit="1" customWidth="1"/>
    <col min="28" max="28" width="24" style="1" bestFit="1" customWidth="1"/>
    <col min="29" max="29" width="21.42578125" style="1" bestFit="1" customWidth="1"/>
    <col min="30" max="30" width="22.42578125" style="1" bestFit="1" customWidth="1"/>
    <col min="31" max="31" width="24" style="1" bestFit="1" customWidth="1"/>
    <col min="32" max="32" width="19.7109375" style="1" bestFit="1" customWidth="1"/>
    <col min="33" max="33" width="18.140625" style="1" bestFit="1" customWidth="1"/>
    <col min="34" max="34" width="23.140625" style="1" bestFit="1" customWidth="1"/>
    <col min="35" max="49" width="23.140625" style="1" customWidth="1"/>
    <col min="50" max="50" width="22" style="1" bestFit="1" customWidth="1"/>
    <col min="51" max="64" width="22" style="1" customWidth="1"/>
    <col min="65" max="65" width="16.5703125" style="1" bestFit="1" customWidth="1"/>
    <col min="66" max="66" width="17.7109375" style="1" bestFit="1" customWidth="1"/>
    <col min="67" max="67" width="5.85546875" style="1" customWidth="1"/>
    <col min="68" max="68" width="23" style="1" customWidth="1"/>
    <col min="69" max="16384" width="9.140625" style="1"/>
  </cols>
  <sheetData>
    <row r="1" spans="1:91" ht="36" customHeight="1">
      <c r="A1" s="40" t="s">
        <v>0</v>
      </c>
      <c r="B1" s="42" t="s">
        <v>11</v>
      </c>
      <c r="C1" s="43" t="s">
        <v>51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5"/>
      <c r="S1" s="43" t="s">
        <v>52</v>
      </c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3" t="s">
        <v>53</v>
      </c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5"/>
      <c r="AY1" s="43" t="s">
        <v>49</v>
      </c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5"/>
      <c r="BO1" s="20"/>
      <c r="BP1" s="20"/>
      <c r="BQ1" s="20"/>
      <c r="BR1" s="20"/>
      <c r="BS1" s="20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</row>
    <row r="2" spans="1:91" ht="36.75" customHeight="1">
      <c r="A2" s="41"/>
      <c r="B2" s="46"/>
      <c r="C2" s="47" t="s">
        <v>9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S2" s="47" t="s">
        <v>10</v>
      </c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7" t="s">
        <v>9</v>
      </c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  <c r="AY2" s="47" t="s">
        <v>9</v>
      </c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9"/>
      <c r="BO2" s="21"/>
      <c r="BP2" s="21"/>
      <c r="BQ2" s="21"/>
      <c r="BR2" s="21"/>
      <c r="BS2" s="21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</row>
    <row r="3" spans="1:91" ht="64.5" customHeight="1">
      <c r="A3" s="41"/>
      <c r="B3" s="46"/>
      <c r="C3" s="47" t="s">
        <v>28</v>
      </c>
      <c r="D3" s="48"/>
      <c r="E3" s="48"/>
      <c r="F3" s="48"/>
      <c r="G3" s="50"/>
      <c r="H3" s="51" t="s">
        <v>28</v>
      </c>
      <c r="I3" s="51"/>
      <c r="J3" s="51"/>
      <c r="K3" s="51"/>
      <c r="L3" s="51"/>
      <c r="M3" s="51"/>
      <c r="N3" s="48" t="s">
        <v>28</v>
      </c>
      <c r="O3" s="50"/>
      <c r="P3" s="52" t="s">
        <v>28</v>
      </c>
      <c r="Q3" s="48"/>
      <c r="R3" s="49"/>
      <c r="S3" s="47" t="s">
        <v>28</v>
      </c>
      <c r="T3" s="48"/>
      <c r="U3" s="48"/>
      <c r="V3" s="48"/>
      <c r="W3" s="50"/>
      <c r="X3" s="51" t="s">
        <v>28</v>
      </c>
      <c r="Y3" s="51"/>
      <c r="Z3" s="51"/>
      <c r="AA3" s="51"/>
      <c r="AB3" s="51"/>
      <c r="AC3" s="51"/>
      <c r="AD3" s="48" t="s">
        <v>28</v>
      </c>
      <c r="AE3" s="50"/>
      <c r="AF3" s="52" t="s">
        <v>28</v>
      </c>
      <c r="AG3" s="48"/>
      <c r="AH3" s="48"/>
      <c r="AI3" s="47" t="s">
        <v>28</v>
      </c>
      <c r="AJ3" s="48"/>
      <c r="AK3" s="48"/>
      <c r="AL3" s="48"/>
      <c r="AM3" s="50"/>
      <c r="AN3" s="51" t="s">
        <v>28</v>
      </c>
      <c r="AO3" s="51"/>
      <c r="AP3" s="51"/>
      <c r="AQ3" s="51"/>
      <c r="AR3" s="51"/>
      <c r="AS3" s="51"/>
      <c r="AT3" s="48" t="s">
        <v>28</v>
      </c>
      <c r="AU3" s="50"/>
      <c r="AV3" s="52" t="s">
        <v>28</v>
      </c>
      <c r="AW3" s="48"/>
      <c r="AX3" s="49"/>
      <c r="AY3" s="47" t="s">
        <v>28</v>
      </c>
      <c r="AZ3" s="48"/>
      <c r="BA3" s="48"/>
      <c r="BB3" s="48"/>
      <c r="BC3" s="50"/>
      <c r="BD3" s="51" t="s">
        <v>28</v>
      </c>
      <c r="BE3" s="51"/>
      <c r="BF3" s="51"/>
      <c r="BG3" s="51"/>
      <c r="BH3" s="51"/>
      <c r="BI3" s="51"/>
      <c r="BJ3" s="48" t="s">
        <v>28</v>
      </c>
      <c r="BK3" s="50"/>
      <c r="BL3" s="52" t="s">
        <v>28</v>
      </c>
      <c r="BM3" s="48"/>
      <c r="BN3" s="49"/>
    </row>
    <row r="4" spans="1:91" ht="81.75" customHeight="1">
      <c r="A4" s="41"/>
      <c r="B4" s="46"/>
      <c r="C4" s="53" t="s">
        <v>29</v>
      </c>
      <c r="D4" s="54"/>
      <c r="E4" s="54"/>
      <c r="F4" s="54"/>
      <c r="G4" s="55"/>
      <c r="H4" s="56" t="s">
        <v>30</v>
      </c>
      <c r="I4" s="54"/>
      <c r="J4" s="54"/>
      <c r="K4" s="54"/>
      <c r="L4" s="54"/>
      <c r="M4" s="55"/>
      <c r="N4" s="56" t="s">
        <v>31</v>
      </c>
      <c r="O4" s="55"/>
      <c r="P4" s="56" t="s">
        <v>32</v>
      </c>
      <c r="Q4" s="54"/>
      <c r="R4" s="57"/>
      <c r="S4" s="53" t="s">
        <v>29</v>
      </c>
      <c r="T4" s="54"/>
      <c r="U4" s="54"/>
      <c r="V4" s="54"/>
      <c r="W4" s="55"/>
      <c r="X4" s="56" t="s">
        <v>30</v>
      </c>
      <c r="Y4" s="54"/>
      <c r="Z4" s="54"/>
      <c r="AA4" s="54"/>
      <c r="AB4" s="54"/>
      <c r="AC4" s="55"/>
      <c r="AD4" s="56" t="s">
        <v>31</v>
      </c>
      <c r="AE4" s="55"/>
      <c r="AF4" s="56" t="s">
        <v>32</v>
      </c>
      <c r="AG4" s="54"/>
      <c r="AH4" s="54"/>
      <c r="AI4" s="53" t="s">
        <v>29</v>
      </c>
      <c r="AJ4" s="54"/>
      <c r="AK4" s="54"/>
      <c r="AL4" s="54"/>
      <c r="AM4" s="55"/>
      <c r="AN4" s="56" t="s">
        <v>30</v>
      </c>
      <c r="AO4" s="54"/>
      <c r="AP4" s="54"/>
      <c r="AQ4" s="54"/>
      <c r="AR4" s="54"/>
      <c r="AS4" s="55"/>
      <c r="AT4" s="56" t="s">
        <v>31</v>
      </c>
      <c r="AU4" s="55"/>
      <c r="AV4" s="56" t="s">
        <v>32</v>
      </c>
      <c r="AW4" s="54"/>
      <c r="AX4" s="57"/>
      <c r="AY4" s="53" t="s">
        <v>29</v>
      </c>
      <c r="AZ4" s="54"/>
      <c r="BA4" s="54"/>
      <c r="BB4" s="54"/>
      <c r="BC4" s="55"/>
      <c r="BD4" s="56" t="s">
        <v>30</v>
      </c>
      <c r="BE4" s="54"/>
      <c r="BF4" s="54"/>
      <c r="BG4" s="54"/>
      <c r="BH4" s="54"/>
      <c r="BI4" s="55"/>
      <c r="BJ4" s="56" t="s">
        <v>31</v>
      </c>
      <c r="BK4" s="55"/>
      <c r="BL4" s="56" t="s">
        <v>32</v>
      </c>
      <c r="BM4" s="54"/>
      <c r="BN4" s="57"/>
    </row>
    <row r="5" spans="1:91" ht="129" customHeight="1" thickBot="1">
      <c r="A5" s="41"/>
      <c r="B5" s="58"/>
      <c r="C5" s="59" t="s">
        <v>33</v>
      </c>
      <c r="D5" s="60" t="s">
        <v>34</v>
      </c>
      <c r="E5" s="60" t="s">
        <v>35</v>
      </c>
      <c r="F5" s="61" t="s">
        <v>36</v>
      </c>
      <c r="G5" s="61" t="s">
        <v>37</v>
      </c>
      <c r="H5" s="61" t="s">
        <v>38</v>
      </c>
      <c r="I5" s="60" t="s">
        <v>39</v>
      </c>
      <c r="J5" s="60" t="s">
        <v>40</v>
      </c>
      <c r="K5" s="60" t="s">
        <v>41</v>
      </c>
      <c r="L5" s="60" t="s">
        <v>42</v>
      </c>
      <c r="M5" s="60" t="s">
        <v>43</v>
      </c>
      <c r="N5" s="61" t="s">
        <v>44</v>
      </c>
      <c r="O5" s="60" t="s">
        <v>45</v>
      </c>
      <c r="P5" s="62" t="s">
        <v>46</v>
      </c>
      <c r="Q5" s="60" t="s">
        <v>47</v>
      </c>
      <c r="R5" s="63" t="s">
        <v>48</v>
      </c>
      <c r="S5" s="64" t="s">
        <v>33</v>
      </c>
      <c r="T5" s="65" t="s">
        <v>34</v>
      </c>
      <c r="U5" s="65" t="s">
        <v>35</v>
      </c>
      <c r="V5" s="66" t="s">
        <v>36</v>
      </c>
      <c r="W5" s="66" t="s">
        <v>37</v>
      </c>
      <c r="X5" s="66" t="s">
        <v>38</v>
      </c>
      <c r="Y5" s="65" t="s">
        <v>39</v>
      </c>
      <c r="Z5" s="65" t="s">
        <v>40</v>
      </c>
      <c r="AA5" s="65" t="s">
        <v>41</v>
      </c>
      <c r="AB5" s="65" t="s">
        <v>42</v>
      </c>
      <c r="AC5" s="65" t="s">
        <v>43</v>
      </c>
      <c r="AD5" s="66" t="s">
        <v>44</v>
      </c>
      <c r="AE5" s="65" t="s">
        <v>45</v>
      </c>
      <c r="AF5" s="67" t="s">
        <v>46</v>
      </c>
      <c r="AG5" s="65" t="s">
        <v>47</v>
      </c>
      <c r="AH5" s="68" t="s">
        <v>48</v>
      </c>
      <c r="AI5" s="59" t="s">
        <v>33</v>
      </c>
      <c r="AJ5" s="60" t="s">
        <v>34</v>
      </c>
      <c r="AK5" s="60" t="s">
        <v>35</v>
      </c>
      <c r="AL5" s="61" t="s">
        <v>36</v>
      </c>
      <c r="AM5" s="61" t="s">
        <v>37</v>
      </c>
      <c r="AN5" s="61" t="s">
        <v>38</v>
      </c>
      <c r="AO5" s="60" t="s">
        <v>39</v>
      </c>
      <c r="AP5" s="60" t="s">
        <v>40</v>
      </c>
      <c r="AQ5" s="60" t="s">
        <v>41</v>
      </c>
      <c r="AR5" s="60" t="s">
        <v>42</v>
      </c>
      <c r="AS5" s="60" t="s">
        <v>43</v>
      </c>
      <c r="AT5" s="61" t="s">
        <v>44</v>
      </c>
      <c r="AU5" s="60" t="s">
        <v>45</v>
      </c>
      <c r="AV5" s="62" t="s">
        <v>46</v>
      </c>
      <c r="AW5" s="60" t="s">
        <v>47</v>
      </c>
      <c r="AX5" s="63" t="s">
        <v>48</v>
      </c>
      <c r="AY5" s="59" t="s">
        <v>33</v>
      </c>
      <c r="AZ5" s="60" t="s">
        <v>34</v>
      </c>
      <c r="BA5" s="60" t="s">
        <v>35</v>
      </c>
      <c r="BB5" s="61" t="s">
        <v>36</v>
      </c>
      <c r="BC5" s="61" t="s">
        <v>37</v>
      </c>
      <c r="BD5" s="61" t="s">
        <v>38</v>
      </c>
      <c r="BE5" s="60" t="s">
        <v>39</v>
      </c>
      <c r="BF5" s="60" t="s">
        <v>40</v>
      </c>
      <c r="BG5" s="60" t="s">
        <v>41</v>
      </c>
      <c r="BH5" s="60" t="s">
        <v>42</v>
      </c>
      <c r="BI5" s="60" t="s">
        <v>43</v>
      </c>
      <c r="BJ5" s="61" t="s">
        <v>44</v>
      </c>
      <c r="BK5" s="60" t="s">
        <v>45</v>
      </c>
      <c r="BL5" s="62" t="s">
        <v>46</v>
      </c>
      <c r="BM5" s="60" t="s">
        <v>47</v>
      </c>
      <c r="BN5" s="63" t="s">
        <v>48</v>
      </c>
      <c r="BP5" s="4" t="s">
        <v>7</v>
      </c>
    </row>
    <row r="6" spans="1:91" ht="63" customHeight="1">
      <c r="A6" s="69" t="s">
        <v>12</v>
      </c>
      <c r="B6" s="70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5"/>
      <c r="S6" s="22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4"/>
      <c r="AI6" s="25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4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 t="s">
        <v>50</v>
      </c>
      <c r="BM6" s="23"/>
      <c r="BN6" s="24"/>
      <c r="BP6" s="5"/>
    </row>
    <row r="7" spans="1:91" ht="37.5" customHeight="1">
      <c r="A7" s="71" t="s">
        <v>13</v>
      </c>
      <c r="B7" s="72" t="s">
        <v>14</v>
      </c>
      <c r="C7" s="26" t="s">
        <v>50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30"/>
      <c r="S7" s="26"/>
      <c r="T7" s="27" t="s">
        <v>50</v>
      </c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8"/>
      <c r="AI7" s="29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8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7"/>
      <c r="BN7" s="28"/>
      <c r="BO7" s="1">
        <f>COUNTIF(C7:BN7,"учтена")</f>
        <v>2</v>
      </c>
      <c r="BP7" s="6"/>
    </row>
    <row r="8" spans="1:91" ht="40.5" customHeight="1">
      <c r="A8" s="71"/>
      <c r="B8" s="72" t="s">
        <v>15</v>
      </c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50</v>
      </c>
      <c r="S8" s="26" t="s">
        <v>50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8"/>
      <c r="AI8" s="29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 t="s">
        <v>50</v>
      </c>
      <c r="AX8" s="28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7" t="s">
        <v>50</v>
      </c>
      <c r="BN8" s="28"/>
      <c r="BO8" s="1">
        <f t="shared" ref="BO8:BO18" si="0">COUNTIF(C8:BN8,"учтена")</f>
        <v>4</v>
      </c>
      <c r="BP8" s="6"/>
    </row>
    <row r="9" spans="1:91" ht="48.75" customHeight="1">
      <c r="A9" s="71"/>
      <c r="B9" s="72" t="s">
        <v>16</v>
      </c>
      <c r="C9" s="26"/>
      <c r="D9" s="27"/>
      <c r="E9" s="27" t="s">
        <v>50</v>
      </c>
      <c r="F9" s="27"/>
      <c r="G9" s="27"/>
      <c r="H9" s="27"/>
      <c r="I9" s="27"/>
      <c r="J9" s="27"/>
      <c r="K9" s="27"/>
      <c r="L9" s="27"/>
      <c r="M9" s="27"/>
      <c r="N9" s="27" t="s">
        <v>50</v>
      </c>
      <c r="O9" s="27"/>
      <c r="P9" s="27"/>
      <c r="Q9" s="27" t="s">
        <v>50</v>
      </c>
      <c r="R9" s="30"/>
      <c r="S9" s="26"/>
      <c r="T9" s="27"/>
      <c r="U9" s="27"/>
      <c r="V9" s="27" t="s">
        <v>50</v>
      </c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8"/>
      <c r="AI9" s="29" t="s">
        <v>50</v>
      </c>
      <c r="AJ9" s="27"/>
      <c r="AK9" s="27" t="s">
        <v>50</v>
      </c>
      <c r="AL9" s="27" t="s">
        <v>50</v>
      </c>
      <c r="AM9" s="27"/>
      <c r="AN9" s="27"/>
      <c r="AO9" s="27"/>
      <c r="AP9" s="27"/>
      <c r="AQ9" s="27"/>
      <c r="AR9" s="27"/>
      <c r="AS9" s="27"/>
      <c r="AT9" s="27" t="s">
        <v>50</v>
      </c>
      <c r="AU9" s="27"/>
      <c r="AV9" s="27"/>
      <c r="AW9" s="27"/>
      <c r="AX9" s="28"/>
      <c r="AY9" s="29" t="s">
        <v>50</v>
      </c>
      <c r="AZ9" s="29"/>
      <c r="BA9" s="29"/>
      <c r="BB9" s="29"/>
      <c r="BC9" s="29"/>
      <c r="BD9" s="29"/>
      <c r="BE9" s="29" t="s">
        <v>50</v>
      </c>
      <c r="BF9" s="29"/>
      <c r="BG9" s="29"/>
      <c r="BH9" s="29"/>
      <c r="BI9" s="29" t="s">
        <v>50</v>
      </c>
      <c r="BJ9" s="29"/>
      <c r="BK9" s="29"/>
      <c r="BL9" s="29" t="s">
        <v>50</v>
      </c>
      <c r="BM9" s="27"/>
      <c r="BN9" s="28"/>
      <c r="BO9" s="1">
        <f t="shared" si="0"/>
        <v>12</v>
      </c>
      <c r="BP9" s="6"/>
    </row>
    <row r="10" spans="1:91" ht="41.25" customHeight="1">
      <c r="A10" s="71"/>
      <c r="B10" s="72" t="s">
        <v>17</v>
      </c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30"/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8"/>
      <c r="AI10" s="29"/>
      <c r="AJ10" s="27"/>
      <c r="AK10" s="27"/>
      <c r="AL10" s="27"/>
      <c r="AM10" s="27"/>
      <c r="AN10" s="27"/>
      <c r="AO10" s="27" t="s">
        <v>50</v>
      </c>
      <c r="AP10" s="27"/>
      <c r="AQ10" s="27"/>
      <c r="AR10" s="27"/>
      <c r="AS10" s="27" t="s">
        <v>50</v>
      </c>
      <c r="AT10" s="27"/>
      <c r="AU10" s="27" t="s">
        <v>50</v>
      </c>
      <c r="AV10" s="27"/>
      <c r="AW10" s="27"/>
      <c r="AX10" s="28"/>
      <c r="AY10" s="29"/>
      <c r="AZ10" s="29" t="s">
        <v>50</v>
      </c>
      <c r="BA10" s="29"/>
      <c r="BB10" s="29"/>
      <c r="BC10" s="29" t="s">
        <v>50</v>
      </c>
      <c r="BD10" s="29" t="s">
        <v>50</v>
      </c>
      <c r="BE10" s="29"/>
      <c r="BF10" s="29"/>
      <c r="BG10" s="29"/>
      <c r="BH10" s="29"/>
      <c r="BI10" s="29"/>
      <c r="BJ10" s="29" t="s">
        <v>50</v>
      </c>
      <c r="BK10" s="29"/>
      <c r="BL10" s="29"/>
      <c r="BM10" s="27"/>
      <c r="BN10" s="28"/>
      <c r="BO10" s="1">
        <f t="shared" si="0"/>
        <v>7</v>
      </c>
      <c r="BP10" s="6"/>
    </row>
    <row r="11" spans="1:91" ht="39" customHeight="1">
      <c r="A11" s="71"/>
      <c r="B11" s="72" t="s">
        <v>18</v>
      </c>
      <c r="C11" s="26"/>
      <c r="D11" s="27"/>
      <c r="E11" s="27"/>
      <c r="F11" s="27"/>
      <c r="G11" s="27" t="s">
        <v>50</v>
      </c>
      <c r="H11" s="27"/>
      <c r="I11" s="27"/>
      <c r="J11" s="27"/>
      <c r="K11" s="27"/>
      <c r="L11" s="27"/>
      <c r="M11" s="27"/>
      <c r="N11" s="27"/>
      <c r="O11" s="27" t="s">
        <v>50</v>
      </c>
      <c r="P11" s="27"/>
      <c r="Q11" s="27"/>
      <c r="R11" s="30"/>
      <c r="S11" s="26"/>
      <c r="T11" s="27"/>
      <c r="U11" s="27"/>
      <c r="V11" s="27"/>
      <c r="W11" s="27"/>
      <c r="X11" s="27" t="s">
        <v>50</v>
      </c>
      <c r="Y11" s="27"/>
      <c r="Z11" s="27"/>
      <c r="AA11" s="27"/>
      <c r="AB11" s="27"/>
      <c r="AC11" s="27"/>
      <c r="AD11" s="27"/>
      <c r="AE11" s="27"/>
      <c r="AF11" s="27"/>
      <c r="AG11" s="27"/>
      <c r="AH11" s="28"/>
      <c r="AI11" s="29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8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 t="s">
        <v>50</v>
      </c>
      <c r="BL11" s="29"/>
      <c r="BM11" s="27"/>
      <c r="BN11" s="28"/>
      <c r="BO11" s="1">
        <f t="shared" si="0"/>
        <v>4</v>
      </c>
      <c r="BP11" s="6"/>
    </row>
    <row r="12" spans="1:91" ht="51" customHeight="1">
      <c r="A12" s="71" t="s">
        <v>19</v>
      </c>
      <c r="B12" s="72" t="s">
        <v>20</v>
      </c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30"/>
      <c r="S12" s="26"/>
      <c r="T12" s="27"/>
      <c r="U12" s="27"/>
      <c r="V12" s="27"/>
      <c r="W12" s="27" t="s">
        <v>50</v>
      </c>
      <c r="X12" s="27"/>
      <c r="Y12" s="27"/>
      <c r="Z12" s="27"/>
      <c r="AA12" s="27"/>
      <c r="AB12" s="27"/>
      <c r="AC12" s="27"/>
      <c r="AD12" s="27"/>
      <c r="AE12" s="27" t="s">
        <v>50</v>
      </c>
      <c r="AF12" s="27"/>
      <c r="AG12" s="27"/>
      <c r="AH12" s="28"/>
      <c r="AI12" s="29"/>
      <c r="AJ12" s="27"/>
      <c r="AK12" s="27" t="s">
        <v>50</v>
      </c>
      <c r="AL12" s="27"/>
      <c r="AM12" s="27"/>
      <c r="AN12" s="27"/>
      <c r="AO12" s="27"/>
      <c r="AP12" s="27"/>
      <c r="AQ12" s="27" t="s">
        <v>50</v>
      </c>
      <c r="AR12" s="27"/>
      <c r="AS12" s="27"/>
      <c r="AT12" s="27"/>
      <c r="AU12" s="27"/>
      <c r="AV12" s="27"/>
      <c r="AW12" s="27"/>
      <c r="AX12" s="28"/>
      <c r="AY12" s="29"/>
      <c r="AZ12" s="29"/>
      <c r="BA12" s="29" t="s">
        <v>50</v>
      </c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7"/>
      <c r="BN12" s="28" t="s">
        <v>50</v>
      </c>
      <c r="BO12" s="1">
        <f t="shared" si="0"/>
        <v>6</v>
      </c>
      <c r="BP12" s="6"/>
    </row>
    <row r="13" spans="1:91" ht="30.75" customHeight="1">
      <c r="A13" s="71"/>
      <c r="B13" s="72" t="s">
        <v>21</v>
      </c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30"/>
      <c r="S13" s="26"/>
      <c r="T13" s="27"/>
      <c r="U13" s="27"/>
      <c r="V13" s="27"/>
      <c r="W13" s="27"/>
      <c r="X13" s="27"/>
      <c r="Y13" s="27"/>
      <c r="Z13" s="27" t="s">
        <v>50</v>
      </c>
      <c r="AA13" s="27"/>
      <c r="AB13" s="27"/>
      <c r="AC13" s="27"/>
      <c r="AD13" s="27"/>
      <c r="AE13" s="27"/>
      <c r="AF13" s="27"/>
      <c r="AG13" s="27"/>
      <c r="AH13" s="28"/>
      <c r="AI13" s="29"/>
      <c r="AJ13" s="27"/>
      <c r="AK13" s="27"/>
      <c r="AL13" s="27"/>
      <c r="AM13" s="27" t="s">
        <v>50</v>
      </c>
      <c r="AN13" s="27" t="s">
        <v>50</v>
      </c>
      <c r="AO13" s="27"/>
      <c r="AP13" s="27" t="s">
        <v>50</v>
      </c>
      <c r="AQ13" s="27"/>
      <c r="AR13" s="27"/>
      <c r="AS13" s="27"/>
      <c r="AT13" s="27"/>
      <c r="AU13" s="27"/>
      <c r="AV13" s="27"/>
      <c r="AW13" s="27"/>
      <c r="AX13" s="28"/>
      <c r="AY13" s="29"/>
      <c r="AZ13" s="29"/>
      <c r="BA13" s="29"/>
      <c r="BB13" s="29"/>
      <c r="BC13" s="29"/>
      <c r="BD13" s="29"/>
      <c r="BE13" s="29"/>
      <c r="BF13" s="29"/>
      <c r="BG13" s="29" t="s">
        <v>50</v>
      </c>
      <c r="BH13" s="29" t="s">
        <v>50</v>
      </c>
      <c r="BI13" s="29" t="s">
        <v>50</v>
      </c>
      <c r="BJ13" s="29" t="s">
        <v>50</v>
      </c>
      <c r="BK13" s="29" t="s">
        <v>50</v>
      </c>
      <c r="BL13" s="29"/>
      <c r="BM13" s="27"/>
      <c r="BN13" s="28"/>
      <c r="BO13" s="1">
        <f t="shared" si="0"/>
        <v>9</v>
      </c>
      <c r="BP13" s="6"/>
    </row>
    <row r="14" spans="1:91" ht="39" customHeight="1">
      <c r="A14" s="71"/>
      <c r="B14" s="72" t="s">
        <v>22</v>
      </c>
      <c r="C14" s="26"/>
      <c r="D14" s="27"/>
      <c r="E14" s="27"/>
      <c r="F14" s="36" t="s">
        <v>50</v>
      </c>
      <c r="G14" s="27"/>
      <c r="H14" s="27"/>
      <c r="I14" s="27" t="s">
        <v>50</v>
      </c>
      <c r="J14" s="27"/>
      <c r="K14" s="27"/>
      <c r="L14" s="27"/>
      <c r="M14" s="27"/>
      <c r="N14" s="27"/>
      <c r="O14" s="27"/>
      <c r="P14" s="27"/>
      <c r="Q14" s="27"/>
      <c r="R14" s="30"/>
      <c r="S14" s="26"/>
      <c r="T14" s="27"/>
      <c r="U14" s="27"/>
      <c r="V14" s="27"/>
      <c r="W14" s="27"/>
      <c r="X14" s="27"/>
      <c r="Y14" s="27"/>
      <c r="Z14" s="27"/>
      <c r="AA14" s="27"/>
      <c r="AB14" s="27" t="s">
        <v>50</v>
      </c>
      <c r="AC14" s="27"/>
      <c r="AD14" s="27"/>
      <c r="AE14" s="27"/>
      <c r="AF14" s="27" t="s">
        <v>50</v>
      </c>
      <c r="AG14" s="27"/>
      <c r="AH14" s="28" t="s">
        <v>50</v>
      </c>
      <c r="AI14" s="29"/>
      <c r="AJ14" s="27" t="s">
        <v>50</v>
      </c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8"/>
      <c r="AY14" s="29"/>
      <c r="AZ14" s="27"/>
      <c r="BA14" s="27"/>
      <c r="BB14" s="27"/>
      <c r="BC14" s="27"/>
      <c r="BD14" s="27"/>
      <c r="BE14" s="27"/>
      <c r="BF14" s="27" t="s">
        <v>50</v>
      </c>
      <c r="BG14" s="27"/>
      <c r="BH14" s="27"/>
      <c r="BI14" s="27"/>
      <c r="BJ14" s="27"/>
      <c r="BK14" s="27"/>
      <c r="BL14" s="27"/>
      <c r="BM14" s="27"/>
      <c r="BN14" s="28"/>
      <c r="BO14" s="1">
        <f t="shared" si="0"/>
        <v>7</v>
      </c>
      <c r="BP14" s="6"/>
    </row>
    <row r="15" spans="1:91" ht="39" customHeight="1">
      <c r="A15" s="73" t="s">
        <v>23</v>
      </c>
      <c r="B15" s="72" t="s">
        <v>24</v>
      </c>
      <c r="C15" s="26"/>
      <c r="D15" s="27" t="s">
        <v>50</v>
      </c>
      <c r="E15" s="27"/>
      <c r="F15" s="27"/>
      <c r="G15" s="27"/>
      <c r="H15" s="27" t="s">
        <v>50</v>
      </c>
      <c r="I15" s="27"/>
      <c r="J15" s="27"/>
      <c r="K15" s="27"/>
      <c r="L15" s="27"/>
      <c r="M15" s="27"/>
      <c r="N15" s="27"/>
      <c r="O15" s="27"/>
      <c r="P15" s="27" t="s">
        <v>50</v>
      </c>
      <c r="Q15" s="27"/>
      <c r="R15" s="30"/>
      <c r="S15" s="26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8"/>
      <c r="AI15" s="29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8"/>
      <c r="AY15" s="29"/>
      <c r="AZ15" s="27"/>
      <c r="BA15" s="27"/>
      <c r="BB15" s="27" t="s">
        <v>50</v>
      </c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8"/>
      <c r="BO15" s="1">
        <f t="shared" si="0"/>
        <v>4</v>
      </c>
      <c r="BP15" s="6"/>
    </row>
    <row r="16" spans="1:91" ht="36.75" customHeight="1">
      <c r="A16" s="74"/>
      <c r="B16" s="72" t="s">
        <v>25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30"/>
      <c r="S16" s="26"/>
      <c r="T16" s="27"/>
      <c r="U16" s="27"/>
      <c r="V16" s="27"/>
      <c r="W16" s="27"/>
      <c r="X16" s="27"/>
      <c r="Y16" s="27" t="s">
        <v>50</v>
      </c>
      <c r="Z16" s="27"/>
      <c r="AA16" s="27"/>
      <c r="AB16" s="27"/>
      <c r="AC16" s="27"/>
      <c r="AD16" s="27"/>
      <c r="AE16" s="27"/>
      <c r="AF16" s="27"/>
      <c r="AG16" s="27"/>
      <c r="AH16" s="28"/>
      <c r="AI16" s="29"/>
      <c r="AJ16" s="27"/>
      <c r="AK16" s="27"/>
      <c r="AL16" s="27"/>
      <c r="AM16" s="27"/>
      <c r="AN16" s="27"/>
      <c r="AO16" s="27"/>
      <c r="AP16" s="27"/>
      <c r="AQ16" s="27"/>
      <c r="AR16" s="27" t="s">
        <v>50</v>
      </c>
      <c r="AS16" s="27"/>
      <c r="AT16" s="27"/>
      <c r="AU16" s="27"/>
      <c r="AV16" s="27"/>
      <c r="AW16" s="27"/>
      <c r="AX16" s="28"/>
      <c r="AY16" s="29"/>
      <c r="AZ16" s="27"/>
      <c r="BA16" s="27"/>
      <c r="BB16" s="27"/>
      <c r="BC16" s="27" t="s">
        <v>50</v>
      </c>
      <c r="BD16" s="27"/>
      <c r="BE16" s="27"/>
      <c r="BF16" s="27" t="s">
        <v>50</v>
      </c>
      <c r="BG16" s="27"/>
      <c r="BH16" s="27"/>
      <c r="BI16" s="27"/>
      <c r="BJ16" s="27"/>
      <c r="BK16" s="27"/>
      <c r="BL16" s="27"/>
      <c r="BM16" s="27" t="s">
        <v>50</v>
      </c>
      <c r="BN16" s="28"/>
      <c r="BO16" s="1">
        <f t="shared" si="0"/>
        <v>5</v>
      </c>
      <c r="BP16" s="6"/>
    </row>
    <row r="17" spans="1:68" ht="39.75" customHeight="1">
      <c r="A17" s="74"/>
      <c r="B17" s="72" t="s">
        <v>26</v>
      </c>
      <c r="C17" s="26" t="s">
        <v>50</v>
      </c>
      <c r="D17" s="27"/>
      <c r="E17" s="27"/>
      <c r="F17" s="27"/>
      <c r="G17" s="27"/>
      <c r="H17" s="27"/>
      <c r="I17" s="27" t="s">
        <v>50</v>
      </c>
      <c r="J17" s="27"/>
      <c r="K17" s="27" t="s">
        <v>50</v>
      </c>
      <c r="L17" s="27"/>
      <c r="M17" s="27"/>
      <c r="N17" s="27"/>
      <c r="O17" s="27"/>
      <c r="P17" s="27"/>
      <c r="Q17" s="27"/>
      <c r="R17" s="30"/>
      <c r="S17" s="26"/>
      <c r="T17" s="27"/>
      <c r="U17" s="27"/>
      <c r="V17" s="27"/>
      <c r="W17" s="27"/>
      <c r="X17" s="27"/>
      <c r="Y17" s="27"/>
      <c r="Z17" s="27" t="s">
        <v>50</v>
      </c>
      <c r="AA17" s="27"/>
      <c r="AB17" s="27"/>
      <c r="AC17" s="27"/>
      <c r="AD17" s="27"/>
      <c r="AE17" s="27"/>
      <c r="AF17" s="27" t="s">
        <v>50</v>
      </c>
      <c r="AG17" s="27"/>
      <c r="AH17" s="28" t="s">
        <v>50</v>
      </c>
      <c r="AI17" s="29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8"/>
      <c r="AY17" s="29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8"/>
      <c r="BO17" s="1">
        <f t="shared" si="0"/>
        <v>6</v>
      </c>
      <c r="BP17" s="6"/>
    </row>
    <row r="18" spans="1:68" ht="66" customHeight="1" thickBot="1">
      <c r="A18" s="75"/>
      <c r="B18" s="76" t="s">
        <v>27</v>
      </c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7"/>
      <c r="S18" s="32"/>
      <c r="T18" s="31"/>
      <c r="U18" s="31" t="s">
        <v>50</v>
      </c>
      <c r="V18" s="31"/>
      <c r="W18" s="31"/>
      <c r="X18" s="31"/>
      <c r="Y18" s="31"/>
      <c r="Z18" s="31"/>
      <c r="AA18" s="31"/>
      <c r="AB18" s="31" t="s">
        <v>50</v>
      </c>
      <c r="AC18" s="31"/>
      <c r="AD18" s="31"/>
      <c r="AE18" s="31"/>
      <c r="AF18" s="31"/>
      <c r="AG18" s="31"/>
      <c r="AH18" s="33"/>
      <c r="AI18" s="34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3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1"/>
      <c r="BN18" s="33"/>
      <c r="BO18" s="1">
        <f t="shared" si="0"/>
        <v>2</v>
      </c>
      <c r="BP18" s="7">
        <f>(COUNTIF(BO7:BO18, "0")*100)/COUNTA(BO7:BO18)</f>
        <v>0</v>
      </c>
    </row>
    <row r="19" spans="1:68" ht="26.25" customHeight="1" thickBot="1">
      <c r="C19" s="16">
        <f>COUNTIF(C7:C18,"учтена")</f>
        <v>2</v>
      </c>
      <c r="D19" s="17">
        <f>COUNTIF(D7:D18,"учтена")</f>
        <v>1</v>
      </c>
      <c r="E19" s="17">
        <f t="shared" ref="E19:BN19" si="1">COUNTIF(E7:E18,"учтена")</f>
        <v>1</v>
      </c>
      <c r="F19" s="17">
        <f t="shared" si="1"/>
        <v>1</v>
      </c>
      <c r="G19" s="17">
        <f t="shared" si="1"/>
        <v>1</v>
      </c>
      <c r="H19" s="17">
        <f t="shared" si="1"/>
        <v>1</v>
      </c>
      <c r="I19" s="17">
        <f t="shared" si="1"/>
        <v>2</v>
      </c>
      <c r="J19" s="17">
        <f t="shared" si="1"/>
        <v>0</v>
      </c>
      <c r="K19" s="17">
        <f t="shared" si="1"/>
        <v>1</v>
      </c>
      <c r="L19" s="17">
        <f t="shared" si="1"/>
        <v>0</v>
      </c>
      <c r="M19" s="17">
        <f t="shared" si="1"/>
        <v>0</v>
      </c>
      <c r="N19" s="17">
        <f t="shared" si="1"/>
        <v>1</v>
      </c>
      <c r="O19" s="17">
        <f t="shared" si="1"/>
        <v>1</v>
      </c>
      <c r="P19" s="17">
        <f t="shared" si="1"/>
        <v>1</v>
      </c>
      <c r="Q19" s="17">
        <f t="shared" si="1"/>
        <v>1</v>
      </c>
      <c r="R19" s="17">
        <f t="shared" si="1"/>
        <v>1</v>
      </c>
      <c r="S19" s="17">
        <f t="shared" si="1"/>
        <v>1</v>
      </c>
      <c r="T19" s="17">
        <f t="shared" si="1"/>
        <v>1</v>
      </c>
      <c r="U19" s="17">
        <f t="shared" si="1"/>
        <v>1</v>
      </c>
      <c r="V19" s="17">
        <f t="shared" si="1"/>
        <v>1</v>
      </c>
      <c r="W19" s="17">
        <f t="shared" si="1"/>
        <v>1</v>
      </c>
      <c r="X19" s="17">
        <f t="shared" si="1"/>
        <v>1</v>
      </c>
      <c r="Y19" s="17">
        <f t="shared" si="1"/>
        <v>1</v>
      </c>
      <c r="Z19" s="17">
        <f t="shared" si="1"/>
        <v>2</v>
      </c>
      <c r="AA19" s="17">
        <f t="shared" si="1"/>
        <v>0</v>
      </c>
      <c r="AB19" s="17">
        <f t="shared" si="1"/>
        <v>2</v>
      </c>
      <c r="AC19" s="17">
        <f t="shared" si="1"/>
        <v>0</v>
      </c>
      <c r="AD19" s="17">
        <f t="shared" si="1"/>
        <v>0</v>
      </c>
      <c r="AE19" s="17">
        <f t="shared" si="1"/>
        <v>1</v>
      </c>
      <c r="AF19" s="17">
        <f t="shared" si="1"/>
        <v>2</v>
      </c>
      <c r="AG19" s="17">
        <f t="shared" si="1"/>
        <v>0</v>
      </c>
      <c r="AH19" s="15">
        <f t="shared" si="1"/>
        <v>2</v>
      </c>
      <c r="AI19" s="19">
        <f t="shared" si="1"/>
        <v>1</v>
      </c>
      <c r="AJ19" s="17">
        <f t="shared" si="1"/>
        <v>1</v>
      </c>
      <c r="AK19" s="17">
        <f t="shared" si="1"/>
        <v>2</v>
      </c>
      <c r="AL19" s="17">
        <f t="shared" si="1"/>
        <v>1</v>
      </c>
      <c r="AM19" s="17">
        <f t="shared" si="1"/>
        <v>1</v>
      </c>
      <c r="AN19" s="17">
        <f t="shared" si="1"/>
        <v>1</v>
      </c>
      <c r="AO19" s="17">
        <f t="shared" si="1"/>
        <v>1</v>
      </c>
      <c r="AP19" s="17">
        <f t="shared" si="1"/>
        <v>1</v>
      </c>
      <c r="AQ19" s="17">
        <f t="shared" si="1"/>
        <v>1</v>
      </c>
      <c r="AR19" s="17">
        <f t="shared" si="1"/>
        <v>1</v>
      </c>
      <c r="AS19" s="17">
        <f t="shared" si="1"/>
        <v>1</v>
      </c>
      <c r="AT19" s="17">
        <f t="shared" si="1"/>
        <v>1</v>
      </c>
      <c r="AU19" s="17">
        <f t="shared" si="1"/>
        <v>1</v>
      </c>
      <c r="AV19" s="17">
        <f t="shared" si="1"/>
        <v>0</v>
      </c>
      <c r="AW19" s="17">
        <f t="shared" si="1"/>
        <v>1</v>
      </c>
      <c r="AX19" s="15">
        <f t="shared" si="1"/>
        <v>0</v>
      </c>
      <c r="AY19" s="19">
        <f t="shared" si="1"/>
        <v>1</v>
      </c>
      <c r="AZ19" s="17">
        <f t="shared" si="1"/>
        <v>1</v>
      </c>
      <c r="BA19" s="17">
        <f t="shared" si="1"/>
        <v>1</v>
      </c>
      <c r="BB19" s="17">
        <f t="shared" si="1"/>
        <v>1</v>
      </c>
      <c r="BC19" s="17">
        <f t="shared" si="1"/>
        <v>2</v>
      </c>
      <c r="BD19" s="17">
        <f t="shared" si="1"/>
        <v>1</v>
      </c>
      <c r="BE19" s="17">
        <f t="shared" si="1"/>
        <v>1</v>
      </c>
      <c r="BF19" s="17">
        <f t="shared" si="1"/>
        <v>2</v>
      </c>
      <c r="BG19" s="17">
        <f t="shared" si="1"/>
        <v>1</v>
      </c>
      <c r="BH19" s="17">
        <f t="shared" si="1"/>
        <v>1</v>
      </c>
      <c r="BI19" s="17">
        <f t="shared" si="1"/>
        <v>2</v>
      </c>
      <c r="BJ19" s="17">
        <f t="shared" si="1"/>
        <v>2</v>
      </c>
      <c r="BK19" s="17">
        <f t="shared" si="1"/>
        <v>2</v>
      </c>
      <c r="BL19" s="17">
        <f t="shared" si="1"/>
        <v>1</v>
      </c>
      <c r="BM19" s="17">
        <f t="shared" si="1"/>
        <v>2</v>
      </c>
      <c r="BN19" s="18">
        <f t="shared" si="1"/>
        <v>1</v>
      </c>
    </row>
    <row r="20" spans="1:68" ht="53.25" customHeight="1" thickBot="1">
      <c r="B20" s="8" t="s">
        <v>6</v>
      </c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9">
        <f>(COUNTIF(C19:BN19,"&gt;0")*100)/COLUMNS(C19:BN19)</f>
        <v>85.9375</v>
      </c>
    </row>
    <row r="22" spans="1:68" ht="36">
      <c r="A22" s="10" t="s">
        <v>3</v>
      </c>
      <c r="B22" s="11" t="s">
        <v>1</v>
      </c>
      <c r="C22" s="11" t="s">
        <v>2</v>
      </c>
    </row>
    <row r="23" spans="1:68" ht="43.5" customHeight="1">
      <c r="A23" s="12" t="s">
        <v>5</v>
      </c>
      <c r="B23" s="13"/>
      <c r="C23" s="13"/>
    </row>
    <row r="24" spans="1:68" ht="60">
      <c r="A24" s="12" t="s">
        <v>4</v>
      </c>
      <c r="B24" s="13"/>
      <c r="C24" s="13"/>
    </row>
    <row r="25" spans="1:68" ht="90.75" customHeight="1">
      <c r="A25" s="12" t="s">
        <v>8</v>
      </c>
      <c r="B25" s="14"/>
      <c r="C25" s="14"/>
    </row>
  </sheetData>
  <mergeCells count="48">
    <mergeCell ref="A15:A18"/>
    <mergeCell ref="C3:G3"/>
    <mergeCell ref="C4:G4"/>
    <mergeCell ref="C2:R2"/>
    <mergeCell ref="S4:W4"/>
    <mergeCell ref="A7:A11"/>
    <mergeCell ref="S3:W3"/>
    <mergeCell ref="B1:B5"/>
    <mergeCell ref="A6:B6"/>
    <mergeCell ref="H3:M3"/>
    <mergeCell ref="N3:O3"/>
    <mergeCell ref="H4:M4"/>
    <mergeCell ref="N4:O4"/>
    <mergeCell ref="C1:R1"/>
    <mergeCell ref="P3:R3"/>
    <mergeCell ref="P4:R4"/>
    <mergeCell ref="S1:AH1"/>
    <mergeCell ref="S2:AH2"/>
    <mergeCell ref="AI1:AX1"/>
    <mergeCell ref="AI2:AX2"/>
    <mergeCell ref="A12:A14"/>
    <mergeCell ref="X4:AC4"/>
    <mergeCell ref="AD4:AE4"/>
    <mergeCell ref="AF4:AH4"/>
    <mergeCell ref="X3:AC3"/>
    <mergeCell ref="AD3:AE3"/>
    <mergeCell ref="AF3:AH3"/>
    <mergeCell ref="AI3:AM3"/>
    <mergeCell ref="AN3:AS3"/>
    <mergeCell ref="AT3:AU3"/>
    <mergeCell ref="AV3:AX3"/>
    <mergeCell ref="A1:A5"/>
    <mergeCell ref="AI4:AM4"/>
    <mergeCell ref="AN4:AS4"/>
    <mergeCell ref="AT4:AU4"/>
    <mergeCell ref="AV4:AX4"/>
    <mergeCell ref="BT1:CM1"/>
    <mergeCell ref="BT2:CM2"/>
    <mergeCell ref="AY1:BN1"/>
    <mergeCell ref="AY2:BN2"/>
    <mergeCell ref="AY4:BC4"/>
    <mergeCell ref="BD4:BI4"/>
    <mergeCell ref="BJ4:BK4"/>
    <mergeCell ref="BL3:BN3"/>
    <mergeCell ref="BL4:BN4"/>
    <mergeCell ref="AY3:BC3"/>
    <mergeCell ref="BD3:BI3"/>
    <mergeCell ref="BJ3:BK3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0000</cp:lastModifiedBy>
  <cp:lastPrinted>2024-09-19T13:23:23Z</cp:lastPrinted>
  <dcterms:created xsi:type="dcterms:W3CDTF">2024-01-16T09:44:31Z</dcterms:created>
  <dcterms:modified xsi:type="dcterms:W3CDTF">2025-09-17T06:40:16Z</dcterms:modified>
</cp:coreProperties>
</file>